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7\Documents\Тендеры\175.1 МОГТ 3Д\ПДО\"/>
    </mc:Choice>
  </mc:AlternateContent>
  <bookViews>
    <workbookView xWindow="240" yWindow="30" windowWidth="12255" windowHeight="6600"/>
  </bookViews>
  <sheets>
    <sheet name="свод" sheetId="1" r:id="rId1"/>
    <sheet name="калькуляция 1" sheetId="2" r:id="rId2"/>
    <sheet name="калькуляция 2" sheetId="3" r:id="rId3"/>
    <sheet name="калькуляция 3" sheetId="4" r:id="rId4"/>
    <sheet name="калькуляция 4" sheetId="5" r:id="rId5"/>
    <sheet name="калькуляция 5" sheetId="6" r:id="rId6"/>
    <sheet name="калькуляция 6" sheetId="7" r:id="rId7"/>
    <sheet name="калькуляция 7" sheetId="8" r:id="rId8"/>
  </sheets>
  <calcPr calcId="152511"/>
</workbook>
</file>

<file path=xl/calcChain.xml><?xml version="1.0" encoding="utf-8"?>
<calcChain xmlns="http://schemas.openxmlformats.org/spreadsheetml/2006/main">
  <c r="B11" i="8" l="1"/>
  <c r="B12" i="8" s="1"/>
  <c r="B13" i="8" s="1"/>
  <c r="B14" i="8" s="1"/>
  <c r="F14" i="1" s="1"/>
  <c r="G14" i="1" s="1"/>
  <c r="C11" i="5" l="1"/>
  <c r="D6" i="5" s="1"/>
  <c r="C9" i="7"/>
  <c r="D6" i="7" s="1"/>
  <c r="C11" i="3"/>
  <c r="C12" i="3" s="1"/>
  <c r="C11" i="6"/>
  <c r="C12" i="6" s="1"/>
  <c r="C12" i="4"/>
  <c r="D12" i="4" s="1"/>
  <c r="D11" i="6" l="1"/>
  <c r="D7" i="6"/>
  <c r="D6" i="6"/>
  <c r="D10" i="6"/>
  <c r="C12" i="5"/>
  <c r="C13" i="5" s="1"/>
  <c r="C14" i="5" s="1"/>
  <c r="F11" i="1" s="1"/>
  <c r="G11" i="1" s="1"/>
  <c r="D7" i="5"/>
  <c r="D8" i="5"/>
  <c r="D9" i="5"/>
  <c r="D10" i="5"/>
  <c r="D11" i="5"/>
  <c r="D8" i="4"/>
  <c r="D7" i="4"/>
  <c r="C13" i="4"/>
  <c r="C14" i="4" s="1"/>
  <c r="C15" i="4" s="1"/>
  <c r="F10" i="1" s="1"/>
  <c r="G10" i="1" s="1"/>
  <c r="D9" i="4"/>
  <c r="D10" i="4"/>
  <c r="D11" i="4"/>
  <c r="D7" i="7"/>
  <c r="D8" i="7"/>
  <c r="D9" i="7"/>
  <c r="D11" i="3"/>
  <c r="D7" i="3"/>
  <c r="D6" i="3"/>
  <c r="D8" i="3"/>
  <c r="D9" i="3"/>
  <c r="D10" i="3"/>
  <c r="D11" i="2"/>
  <c r="C13" i="3"/>
  <c r="C14" i="3" s="1"/>
  <c r="F9" i="1" s="1"/>
  <c r="G9" i="1" s="1"/>
  <c r="C13" i="6"/>
  <c r="C14" i="6" s="1"/>
  <c r="F12" i="1" s="1"/>
  <c r="G12" i="1" s="1"/>
  <c r="C10" i="7" l="1"/>
  <c r="D12" i="2"/>
  <c r="D13" i="2" s="1"/>
  <c r="E9" i="2"/>
  <c r="E8" i="2"/>
  <c r="E7" i="2"/>
  <c r="E11" i="2"/>
  <c r="E6" i="2"/>
  <c r="C11" i="7" l="1"/>
  <c r="C12" i="7" s="1"/>
  <c r="F13" i="1" s="1"/>
  <c r="G13" i="1" s="1"/>
  <c r="D14" i="2"/>
  <c r="F8" i="1" s="1"/>
  <c r="G8" i="1" s="1"/>
  <c r="G17" i="1" l="1"/>
  <c r="G20" i="1" s="1"/>
  <c r="F15" i="1"/>
  <c r="F19" i="1" s="1"/>
  <c r="F16" i="1" l="1"/>
</calcChain>
</file>

<file path=xl/sharedStrings.xml><?xml version="1.0" encoding="utf-8"?>
<sst xmlns="http://schemas.openxmlformats.org/spreadsheetml/2006/main" count="163" uniqueCount="64">
  <si>
    <t>Сейсморазведочные работы МОГТ 3Д</t>
  </si>
  <si>
    <t>Аренда оборудования</t>
  </si>
  <si>
    <t>Материалы, в т.ч.</t>
  </si>
  <si>
    <t>ГСМ</t>
  </si>
  <si>
    <t>Запасные части</t>
  </si>
  <si>
    <t>ФЗП</t>
  </si>
  <si>
    <t>Итого себестоимость</t>
  </si>
  <si>
    <t>Накладные расходы (10%)</t>
  </si>
  <si>
    <t>Прибыль (5%)</t>
  </si>
  <si>
    <t>Итого стоимость</t>
  </si>
  <si>
    <t>Итого стоимость, руб. без НДС</t>
  </si>
  <si>
    <t>Расшифровка затрат</t>
  </si>
  <si>
    <t>руб. без НДС</t>
  </si>
  <si>
    <t>%</t>
  </si>
  <si>
    <t>Буровзрывные работы</t>
  </si>
  <si>
    <t>Первичная обработка материалов</t>
  </si>
  <si>
    <t>Подготовительные работы</t>
  </si>
  <si>
    <t>Оплата труда на период мобилизации</t>
  </si>
  <si>
    <t>Мобилизация</t>
  </si>
  <si>
    <t>Оплата труда на период демобилизации</t>
  </si>
  <si>
    <t>Демобилизация</t>
  </si>
  <si>
    <t>№ п/п</t>
  </si>
  <si>
    <t>Этапы, виды работ</t>
  </si>
  <si>
    <t>Ед.изм.</t>
  </si>
  <si>
    <t>Объем</t>
  </si>
  <si>
    <t>Стоимость, руб. с НДС</t>
  </si>
  <si>
    <t>кв. км</t>
  </si>
  <si>
    <t>Сейсморазведочные работы МОГТ-3D</t>
  </si>
  <si>
    <t>НДС 18%</t>
  </si>
  <si>
    <t>Всего, с учетом НДС</t>
  </si>
  <si>
    <t>Цена 1 кв. км без НДС</t>
  </si>
  <si>
    <t>Цена 1 кв. км с НДС</t>
  </si>
  <si>
    <t>Стоимость, руб. без НДС</t>
  </si>
  <si>
    <t>Сдача земель</t>
  </si>
  <si>
    <t>Итого, без учета НДС</t>
  </si>
  <si>
    <t>Транспортировка персонала до площади</t>
  </si>
  <si>
    <t xml:space="preserve">Транспортировка оборудования </t>
  </si>
  <si>
    <t>Транспортировка материалов (ВМ, зап. части, оборудование; ГСМ)</t>
  </si>
  <si>
    <t xml:space="preserve">Транспортировка персонала </t>
  </si>
  <si>
    <t>Транспортировка оборудования</t>
  </si>
  <si>
    <t>Рекультивация земли</t>
  </si>
  <si>
    <t>Расчет</t>
  </si>
  <si>
    <t>калькуляция 1</t>
  </si>
  <si>
    <t>калькуляция 2</t>
  </si>
  <si>
    <t>калькуляция 3</t>
  </si>
  <si>
    <t>калькуляция 4</t>
  </si>
  <si>
    <t>калькуляция 5</t>
  </si>
  <si>
    <t>калькуляция 6</t>
  </si>
  <si>
    <t>калькуляция 7</t>
  </si>
  <si>
    <t>Руководитель__________________________</t>
  </si>
  <si>
    <t>/Фамилия И.О./</t>
  </si>
  <si>
    <t>Главный бухгалтер______________________</t>
  </si>
  <si>
    <t>Форма 4</t>
  </si>
  <si>
    <t>Приложение 1 к Форме 4</t>
  </si>
  <si>
    <t>Приложение 7 к Форме 4</t>
  </si>
  <si>
    <t>Приложение 6 к Форме 4</t>
  </si>
  <si>
    <t>Приложение 5 к Форме 4</t>
  </si>
  <si>
    <t>Приложение 4 к Форме 4</t>
  </si>
  <si>
    <t>Приложение 3 к Форме 4</t>
  </si>
  <si>
    <t>Приложение 2 к Форме 4</t>
  </si>
  <si>
    <t>Расчет стоимости по лоту № КНГ/175/1-2015 "Полевые сейсморазведочные работы МОГТ 3D на Куюмбинском лу 400 кв.км. (2015-2016 г.г.)"</t>
  </si>
  <si>
    <t>* - Мобилизация и подготовительные работы (рубка просек) актируются Заказчиком не ранее 20-го января 2016 г.</t>
  </si>
  <si>
    <t>Мобилизация*</t>
  </si>
  <si>
    <t>Подготовительные работы*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</si>
</sst>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1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3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/>
    <xf numFmtId="0" fontId="4" fillId="0" borderId="0" xfId="0" applyFont="1" applyAlignment="1">
      <alignment horizontal="center"/>
    </xf>
    <xf numFmtId="4" fontId="5" fillId="0" borderId="7" xfId="0" applyNumberFormat="1" applyFont="1" applyBorder="1"/>
    <xf numFmtId="4" fontId="6" fillId="0" borderId="7" xfId="0" applyNumberFormat="1" applyFont="1" applyBorder="1" applyAlignment="1">
      <alignment horizontal="right"/>
    </xf>
    <xf numFmtId="4" fontId="6" fillId="0" borderId="7" xfId="0" applyNumberFormat="1" applyFont="1" applyBorder="1"/>
    <xf numFmtId="4" fontId="4" fillId="0" borderId="7" xfId="0" applyNumberFormat="1" applyFont="1" applyBorder="1"/>
    <xf numFmtId="4" fontId="5" fillId="0" borderId="7" xfId="0" applyNumberFormat="1" applyFont="1" applyFill="1" applyBorder="1"/>
    <xf numFmtId="4" fontId="4" fillId="0" borderId="7" xfId="0" applyNumberFormat="1" applyFont="1" applyFill="1" applyBorder="1"/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9" fontId="5" fillId="0" borderId="7" xfId="1" applyFont="1" applyBorder="1"/>
    <xf numFmtId="9" fontId="4" fillId="0" borderId="7" xfId="1" applyFont="1" applyBorder="1"/>
    <xf numFmtId="0" fontId="0" fillId="0" borderId="0" xfId="0"/>
    <xf numFmtId="0" fontId="0" fillId="0" borderId="0" xfId="0"/>
    <xf numFmtId="0" fontId="0" fillId="0" borderId="0" xfId="0"/>
    <xf numFmtId="4" fontId="0" fillId="0" borderId="0" xfId="0" applyNumberFormat="1"/>
    <xf numFmtId="0" fontId="0" fillId="0" borderId="7" xfId="0" applyBorder="1"/>
    <xf numFmtId="0" fontId="0" fillId="0" borderId="0" xfId="0"/>
    <xf numFmtId="4" fontId="0" fillId="0" borderId="0" xfId="0" applyNumberFormat="1"/>
    <xf numFmtId="3" fontId="7" fillId="0" borderId="0" xfId="21" applyNumberFormat="1" applyFont="1" applyAlignment="1">
      <alignment horizontal="left"/>
    </xf>
    <xf numFmtId="0" fontId="8" fillId="0" borderId="0" xfId="0" applyFont="1"/>
    <xf numFmtId="0" fontId="9" fillId="0" borderId="1" xfId="19" applyFont="1" applyBorder="1" applyAlignment="1">
      <alignment horizontal="center" wrapText="1"/>
    </xf>
    <xf numFmtId="0" fontId="9" fillId="0" borderId="2" xfId="19" applyFont="1" applyBorder="1" applyAlignment="1">
      <alignment horizontal="center"/>
    </xf>
    <xf numFmtId="0" fontId="10" fillId="0" borderId="3" xfId="19" applyFont="1" applyBorder="1" applyAlignment="1">
      <alignment horizontal="center"/>
    </xf>
    <xf numFmtId="0" fontId="10" fillId="0" borderId="4" xfId="19" applyFont="1" applyBorder="1"/>
    <xf numFmtId="0" fontId="10" fillId="0" borderId="4" xfId="19" applyFont="1" applyBorder="1" applyAlignment="1">
      <alignment horizontal="center"/>
    </xf>
    <xf numFmtId="0" fontId="10" fillId="0" borderId="4" xfId="19" applyFont="1" applyBorder="1" applyAlignment="1">
      <alignment horizontal="right"/>
    </xf>
    <xf numFmtId="3" fontId="10" fillId="0" borderId="4" xfId="19" applyNumberFormat="1" applyFont="1" applyBorder="1" applyAlignment="1">
      <alignment horizontal="right"/>
    </xf>
    <xf numFmtId="0" fontId="9" fillId="0" borderId="4" xfId="0" applyFont="1" applyBorder="1"/>
    <xf numFmtId="0" fontId="10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10" fillId="0" borderId="3" xfId="0" applyFont="1" applyBorder="1"/>
    <xf numFmtId="0" fontId="4" fillId="0" borderId="0" xfId="0" applyFont="1" applyAlignment="1">
      <alignment horizontal="center"/>
    </xf>
    <xf numFmtId="0" fontId="9" fillId="0" borderId="6" xfId="19" applyFont="1" applyBorder="1" applyAlignment="1">
      <alignment horizontal="center" wrapText="1"/>
    </xf>
    <xf numFmtId="4" fontId="10" fillId="0" borderId="10" xfId="19" applyNumberFormat="1" applyFont="1" applyBorder="1" applyAlignment="1">
      <alignment horizontal="right"/>
    </xf>
    <xf numFmtId="166" fontId="9" fillId="0" borderId="10" xfId="19" applyNumberFormat="1" applyFont="1" applyBorder="1" applyAlignment="1">
      <alignment horizontal="right"/>
    </xf>
    <xf numFmtId="166" fontId="10" fillId="0" borderId="10" xfId="19" applyNumberFormat="1" applyFont="1" applyBorder="1" applyAlignment="1">
      <alignment horizontal="right"/>
    </xf>
    <xf numFmtId="4" fontId="10" fillId="0" borderId="10" xfId="0" applyNumberFormat="1" applyFont="1" applyBorder="1" applyAlignment="1">
      <alignment horizontal="right"/>
    </xf>
    <xf numFmtId="0" fontId="0" fillId="0" borderId="1" xfId="0" applyBorder="1"/>
    <xf numFmtId="0" fontId="9" fillId="0" borderId="5" xfId="19" applyFont="1" applyBorder="1" applyAlignment="1">
      <alignment horizontal="center" wrapText="1"/>
    </xf>
    <xf numFmtId="4" fontId="10" fillId="0" borderId="5" xfId="19" applyNumberFormat="1" applyFont="1" applyBorder="1" applyAlignment="1">
      <alignment horizontal="right"/>
    </xf>
    <xf numFmtId="0" fontId="0" fillId="0" borderId="5" xfId="0" applyBorder="1"/>
    <xf numFmtId="166" fontId="9" fillId="0" borderId="5" xfId="19" applyNumberFormat="1" applyFont="1" applyBorder="1" applyAlignment="1">
      <alignment horizontal="right"/>
    </xf>
    <xf numFmtId="4" fontId="10" fillId="0" borderId="5" xfId="0" applyNumberFormat="1" applyFont="1" applyBorder="1" applyAlignment="1">
      <alignment horizontal="right"/>
    </xf>
    <xf numFmtId="0" fontId="9" fillId="0" borderId="11" xfId="19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" fontId="5" fillId="0" borderId="8" xfId="0" applyNumberFormat="1" applyFont="1" applyBorder="1" applyAlignment="1">
      <alignment horizontal="left" wrapText="1"/>
    </xf>
    <xf numFmtId="4" fontId="5" fillId="0" borderId="9" xfId="0" applyNumberFormat="1" applyFont="1" applyBorder="1" applyAlignment="1">
      <alignment horizontal="left" wrapText="1"/>
    </xf>
    <xf numFmtId="4" fontId="5" fillId="0" borderId="8" xfId="0" applyNumberFormat="1" applyFont="1" applyBorder="1" applyAlignment="1">
      <alignment horizontal="right" vertical="center"/>
    </xf>
    <xf numFmtId="4" fontId="5" fillId="0" borderId="9" xfId="0" applyNumberFormat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9" fontId="5" fillId="0" borderId="9" xfId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</cellXfs>
  <cellStyles count="23">
    <cellStyle name="Обычный" xfId="0" builtinId="0"/>
    <cellStyle name="Обычный 2" xfId="2"/>
    <cellStyle name="Обычный 2 2" xfId="3"/>
    <cellStyle name="Обычный 2 3" xfId="12"/>
    <cellStyle name="Обычный 2 4" xfId="13"/>
    <cellStyle name="Обычный 2 5" xfId="15"/>
    <cellStyle name="Обычный 2 6" xfId="17"/>
    <cellStyle name="Обычный 2 7" xfId="19"/>
    <cellStyle name="Обычный 2 8" xfId="20"/>
    <cellStyle name="Обычный 4" xfId="21"/>
    <cellStyle name="Обычный 4 2" xfId="4"/>
    <cellStyle name="Обычный 5" xfId="5"/>
    <cellStyle name="Процентный" xfId="1" builtinId="5"/>
    <cellStyle name="Процентный 2" xfId="9"/>
    <cellStyle name="Процентный 2 2" xfId="6"/>
    <cellStyle name="Процентный 3" xfId="7"/>
    <cellStyle name="Финансовый 2" xfId="10"/>
    <cellStyle name="Финансовый 2 2" xfId="8"/>
    <cellStyle name="Финансовый 3" xfId="11"/>
    <cellStyle name="Финансовый 3 2" xfId="14"/>
    <cellStyle name="Финансовый 3 3" xfId="16"/>
    <cellStyle name="Финансовый 3 4" xfId="18"/>
    <cellStyle name="Финансовый 3 5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9"/>
  <sheetViews>
    <sheetView tabSelected="1" workbookViewId="0">
      <selection activeCell="I18" sqref="I18"/>
    </sheetView>
  </sheetViews>
  <sheetFormatPr defaultRowHeight="15" x14ac:dyDescent="0.25"/>
  <cols>
    <col min="3" max="3" width="50.42578125" customWidth="1"/>
    <col min="4" max="4" width="12.42578125" bestFit="1" customWidth="1"/>
    <col min="5" max="5" width="12" customWidth="1"/>
    <col min="6" max="6" width="22.42578125" customWidth="1"/>
    <col min="7" max="7" width="21.42578125" customWidth="1"/>
    <col min="8" max="8" width="14.28515625" customWidth="1"/>
    <col min="14" max="14" width="9.5703125" customWidth="1"/>
  </cols>
  <sheetData>
    <row r="1" spans="2:8" x14ac:dyDescent="0.25">
      <c r="G1" t="s">
        <v>52</v>
      </c>
    </row>
    <row r="2" spans="2:8" ht="15" customHeight="1" x14ac:dyDescent="0.25">
      <c r="B2" s="49" t="s">
        <v>60</v>
      </c>
      <c r="C2" s="49"/>
      <c r="D2" s="49"/>
      <c r="E2" s="49"/>
      <c r="F2" s="49"/>
      <c r="G2" s="49"/>
      <c r="H2" s="49"/>
    </row>
    <row r="3" spans="2:8" ht="21" customHeight="1" x14ac:dyDescent="0.25">
      <c r="B3" s="49"/>
      <c r="C3" s="49"/>
      <c r="D3" s="49"/>
      <c r="E3" s="49"/>
      <c r="F3" s="49"/>
      <c r="G3" s="49"/>
      <c r="H3" s="49"/>
    </row>
    <row r="4" spans="2:8" ht="24" customHeight="1" x14ac:dyDescent="0.25">
      <c r="B4" s="49"/>
      <c r="C4" s="49"/>
      <c r="D4" s="49"/>
      <c r="E4" s="49"/>
      <c r="F4" s="49"/>
      <c r="G4" s="49"/>
      <c r="H4" s="49"/>
    </row>
    <row r="5" spans="2:8" ht="21" x14ac:dyDescent="0.35">
      <c r="B5" s="21"/>
      <c r="C5" s="21"/>
      <c r="D5" s="21"/>
      <c r="E5" s="21"/>
      <c r="F5" s="21"/>
    </row>
    <row r="6" spans="2:8" ht="21.75" thickBot="1" x14ac:dyDescent="0.4">
      <c r="B6" s="21"/>
      <c r="C6" s="21"/>
      <c r="D6" s="21"/>
      <c r="E6" s="21"/>
      <c r="F6" s="21"/>
    </row>
    <row r="7" spans="2:8" ht="41.25" thickBot="1" x14ac:dyDescent="0.35">
      <c r="B7" s="22" t="s">
        <v>21</v>
      </c>
      <c r="C7" s="23" t="s">
        <v>22</v>
      </c>
      <c r="D7" s="23" t="s">
        <v>23</v>
      </c>
      <c r="E7" s="23" t="s">
        <v>24</v>
      </c>
      <c r="F7" s="35" t="s">
        <v>32</v>
      </c>
      <c r="G7" s="41" t="s">
        <v>25</v>
      </c>
      <c r="H7" s="46" t="s">
        <v>41</v>
      </c>
    </row>
    <row r="8" spans="2:8" ht="21" thickBot="1" x14ac:dyDescent="0.35">
      <c r="B8" s="24">
        <v>1</v>
      </c>
      <c r="C8" s="25" t="s">
        <v>62</v>
      </c>
      <c r="D8" s="26" t="s">
        <v>13</v>
      </c>
      <c r="E8" s="27">
        <v>100</v>
      </c>
      <c r="F8" s="36">
        <f>+'калькуляция 1'!D14</f>
        <v>0</v>
      </c>
      <c r="G8" s="42">
        <f t="shared" ref="G8:G14" si="0">F8*1.18</f>
        <v>0</v>
      </c>
      <c r="H8" s="47" t="s">
        <v>42</v>
      </c>
    </row>
    <row r="9" spans="2:8" ht="21" thickBot="1" x14ac:dyDescent="0.35">
      <c r="B9" s="24">
        <v>2</v>
      </c>
      <c r="C9" s="25" t="s">
        <v>63</v>
      </c>
      <c r="D9" s="26" t="s">
        <v>26</v>
      </c>
      <c r="E9" s="27">
        <v>400</v>
      </c>
      <c r="F9" s="36">
        <f>+'калькуляция 2'!C14</f>
        <v>0</v>
      </c>
      <c r="G9" s="42">
        <f t="shared" si="0"/>
        <v>0</v>
      </c>
      <c r="H9" s="47" t="s">
        <v>43</v>
      </c>
    </row>
    <row r="10" spans="2:8" ht="21" thickBot="1" x14ac:dyDescent="0.35">
      <c r="B10" s="24">
        <v>3</v>
      </c>
      <c r="C10" s="25" t="s">
        <v>27</v>
      </c>
      <c r="D10" s="26" t="s">
        <v>26</v>
      </c>
      <c r="E10" s="27">
        <v>400</v>
      </c>
      <c r="F10" s="36">
        <f>+'калькуляция 3'!C15</f>
        <v>0</v>
      </c>
      <c r="G10" s="42">
        <f t="shared" si="0"/>
        <v>0</v>
      </c>
      <c r="H10" s="47" t="s">
        <v>44</v>
      </c>
    </row>
    <row r="11" spans="2:8" ht="21" thickBot="1" x14ac:dyDescent="0.35">
      <c r="B11" s="24">
        <v>4</v>
      </c>
      <c r="C11" s="25" t="s">
        <v>14</v>
      </c>
      <c r="D11" s="26" t="s">
        <v>26</v>
      </c>
      <c r="E11" s="28">
        <v>400</v>
      </c>
      <c r="F11" s="36">
        <f>+'калькуляция 4'!C14</f>
        <v>0</v>
      </c>
      <c r="G11" s="42">
        <f t="shared" si="0"/>
        <v>0</v>
      </c>
      <c r="H11" s="47" t="s">
        <v>45</v>
      </c>
    </row>
    <row r="12" spans="2:8" ht="21" thickBot="1" x14ac:dyDescent="0.35">
      <c r="B12" s="24">
        <v>5</v>
      </c>
      <c r="C12" s="25" t="s">
        <v>15</v>
      </c>
      <c r="D12" s="26" t="s">
        <v>13</v>
      </c>
      <c r="E12" s="27">
        <v>100</v>
      </c>
      <c r="F12" s="36">
        <f>+'калькуляция 5'!C14</f>
        <v>0</v>
      </c>
      <c r="G12" s="42">
        <f t="shared" si="0"/>
        <v>0</v>
      </c>
      <c r="H12" s="47" t="s">
        <v>46</v>
      </c>
    </row>
    <row r="13" spans="2:8" ht="21" thickBot="1" x14ac:dyDescent="0.35">
      <c r="B13" s="24">
        <v>6</v>
      </c>
      <c r="C13" s="25" t="s">
        <v>20</v>
      </c>
      <c r="D13" s="26" t="s">
        <v>13</v>
      </c>
      <c r="E13" s="27">
        <v>100</v>
      </c>
      <c r="F13" s="36">
        <f>+'калькуляция 6'!C12</f>
        <v>0</v>
      </c>
      <c r="G13" s="42">
        <f t="shared" si="0"/>
        <v>0</v>
      </c>
      <c r="H13" s="47" t="s">
        <v>47</v>
      </c>
    </row>
    <row r="14" spans="2:8" s="18" customFormat="1" ht="21" thickBot="1" x14ac:dyDescent="0.35">
      <c r="B14" s="24">
        <v>7</v>
      </c>
      <c r="C14" s="25" t="s">
        <v>33</v>
      </c>
      <c r="D14" s="26" t="s">
        <v>13</v>
      </c>
      <c r="E14" s="27">
        <v>100</v>
      </c>
      <c r="F14" s="36">
        <f>+'калькуляция 7'!B14</f>
        <v>0</v>
      </c>
      <c r="G14" s="42">
        <f t="shared" si="0"/>
        <v>0</v>
      </c>
      <c r="H14" s="47" t="s">
        <v>48</v>
      </c>
    </row>
    <row r="15" spans="2:8" ht="21" thickBot="1" x14ac:dyDescent="0.35">
      <c r="B15" s="24"/>
      <c r="C15" s="29" t="s">
        <v>34</v>
      </c>
      <c r="D15" s="26"/>
      <c r="E15" s="27"/>
      <c r="F15" s="37">
        <f>+SUM(F8:F14)+0.01</f>
        <v>0.01</v>
      </c>
      <c r="G15" s="43"/>
      <c r="H15" s="40"/>
    </row>
    <row r="16" spans="2:8" ht="21" thickBot="1" x14ac:dyDescent="0.35">
      <c r="B16" s="24"/>
      <c r="C16" s="30" t="s">
        <v>28</v>
      </c>
      <c r="D16" s="26"/>
      <c r="E16" s="27"/>
      <c r="F16" s="38">
        <f>+ROUND(F15*18%,2)</f>
        <v>0</v>
      </c>
      <c r="G16" s="43"/>
      <c r="H16" s="40"/>
    </row>
    <row r="17" spans="2:8" ht="21" thickBot="1" x14ac:dyDescent="0.35">
      <c r="B17" s="24"/>
      <c r="C17" s="29" t="s">
        <v>29</v>
      </c>
      <c r="D17" s="26"/>
      <c r="E17" s="25"/>
      <c r="F17" s="37"/>
      <c r="G17" s="44">
        <f>SUM(G8:G14)</f>
        <v>0</v>
      </c>
      <c r="H17" s="40"/>
    </row>
    <row r="18" spans="2:8" ht="21.75" thickBot="1" x14ac:dyDescent="0.4">
      <c r="B18" s="31"/>
      <c r="C18" s="32"/>
      <c r="D18" s="32"/>
      <c r="E18" s="32"/>
      <c r="F18" s="48"/>
      <c r="G18" s="48"/>
      <c r="H18" s="40"/>
    </row>
    <row r="19" spans="2:8" ht="21.75" thickBot="1" x14ac:dyDescent="0.4">
      <c r="B19" s="21"/>
      <c r="C19" s="33" t="s">
        <v>30</v>
      </c>
      <c r="D19" s="30"/>
      <c r="E19" s="30"/>
      <c r="F19" s="39">
        <f>+F15/E10</f>
        <v>2.5000000000000001E-5</v>
      </c>
      <c r="G19" s="43"/>
      <c r="H19" s="40"/>
    </row>
    <row r="20" spans="2:8" ht="21.75" thickBot="1" x14ac:dyDescent="0.4">
      <c r="B20" s="21"/>
      <c r="C20" s="33" t="s">
        <v>31</v>
      </c>
      <c r="D20" s="30"/>
      <c r="E20" s="30"/>
      <c r="F20" s="39"/>
      <c r="G20" s="45">
        <f>G17/E10</f>
        <v>0</v>
      </c>
      <c r="H20" s="40"/>
    </row>
    <row r="22" spans="2:8" s="18" customFormat="1" ht="15.75" x14ac:dyDescent="0.25">
      <c r="B22" s="57" t="s">
        <v>61</v>
      </c>
      <c r="C22" s="57"/>
      <c r="D22" s="57"/>
      <c r="E22" s="57"/>
      <c r="F22" s="57"/>
      <c r="G22" s="57"/>
      <c r="H22" s="57"/>
    </row>
    <row r="23" spans="2:8" s="18" customFormat="1" x14ac:dyDescent="0.25"/>
    <row r="24" spans="2:8" s="18" customFormat="1" x14ac:dyDescent="0.25"/>
    <row r="25" spans="2:8" x14ac:dyDescent="0.25">
      <c r="B25" s="18" t="s">
        <v>49</v>
      </c>
      <c r="C25" s="18"/>
      <c r="D25" s="18"/>
      <c r="E25" s="18" t="s">
        <v>50</v>
      </c>
      <c r="F25" s="18"/>
    </row>
    <row r="26" spans="2:8" x14ac:dyDescent="0.25">
      <c r="B26" s="18"/>
      <c r="C26" s="18"/>
      <c r="D26" s="18"/>
      <c r="E26" s="18"/>
      <c r="F26" s="18"/>
    </row>
    <row r="27" spans="2:8" x14ac:dyDescent="0.25">
      <c r="B27" s="18" t="s">
        <v>51</v>
      </c>
      <c r="C27" s="18"/>
      <c r="D27" s="18"/>
      <c r="E27" s="18" t="s">
        <v>50</v>
      </c>
      <c r="F27" s="18"/>
    </row>
    <row r="28" spans="2:8" x14ac:dyDescent="0.25">
      <c r="C28" s="18"/>
      <c r="D28" s="19"/>
    </row>
    <row r="29" spans="2:8" x14ac:dyDescent="0.25">
      <c r="D29" s="20"/>
    </row>
  </sheetData>
  <mergeCells count="3">
    <mergeCell ref="F18:G18"/>
    <mergeCell ref="B2:H4"/>
    <mergeCell ref="B22:H22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G20"/>
  <sheetViews>
    <sheetView workbookViewId="0">
      <selection activeCell="D17" sqref="D17:D19"/>
    </sheetView>
  </sheetViews>
  <sheetFormatPr defaultRowHeight="15" x14ac:dyDescent="0.25"/>
  <cols>
    <col min="3" max="3" width="70.85546875" customWidth="1"/>
    <col min="4" max="4" width="25.5703125" customWidth="1"/>
    <col min="5" max="5" width="17" customWidth="1"/>
  </cols>
  <sheetData>
    <row r="1" spans="3:5" s="15" customFormat="1" x14ac:dyDescent="0.25">
      <c r="D1" s="18" t="s">
        <v>53</v>
      </c>
    </row>
    <row r="2" spans="3:5" s="15" customFormat="1" x14ac:dyDescent="0.25"/>
    <row r="3" spans="3:5" s="15" customFormat="1" ht="20.25" x14ac:dyDescent="0.3">
      <c r="C3" s="50" t="s">
        <v>18</v>
      </c>
      <c r="D3" s="50"/>
      <c r="E3" s="50"/>
    </row>
    <row r="5" spans="3:5" ht="20.25" x14ac:dyDescent="0.25">
      <c r="C5" s="9" t="s">
        <v>11</v>
      </c>
      <c r="D5" s="10" t="s">
        <v>12</v>
      </c>
      <c r="E5" s="10" t="s">
        <v>13</v>
      </c>
    </row>
    <row r="6" spans="3:5" ht="20.25" x14ac:dyDescent="0.3">
      <c r="C6" s="3" t="s">
        <v>35</v>
      </c>
      <c r="D6" s="3"/>
      <c r="E6" s="11" t="e">
        <f>+D6/$D$11</f>
        <v>#DIV/0!</v>
      </c>
    </row>
    <row r="7" spans="3:5" ht="20.25" x14ac:dyDescent="0.3">
      <c r="C7" s="3" t="s">
        <v>17</v>
      </c>
      <c r="D7" s="3"/>
      <c r="E7" s="11" t="e">
        <f t="shared" ref="E7:E9" si="0">+D7/$D$11</f>
        <v>#DIV/0!</v>
      </c>
    </row>
    <row r="8" spans="3:5" ht="20.25" x14ac:dyDescent="0.3">
      <c r="C8" s="3" t="s">
        <v>36</v>
      </c>
      <c r="D8" s="3"/>
      <c r="E8" s="11" t="e">
        <f t="shared" si="0"/>
        <v>#DIV/0!</v>
      </c>
    </row>
    <row r="9" spans="3:5" ht="20.25" customHeight="1" x14ac:dyDescent="0.25">
      <c r="C9" s="51" t="s">
        <v>37</v>
      </c>
      <c r="D9" s="53"/>
      <c r="E9" s="55" t="e">
        <f t="shared" si="0"/>
        <v>#DIV/0!</v>
      </c>
    </row>
    <row r="10" spans="3:5" ht="20.25" customHeight="1" x14ac:dyDescent="0.25">
      <c r="C10" s="52"/>
      <c r="D10" s="54"/>
      <c r="E10" s="56"/>
    </row>
    <row r="11" spans="3:5" ht="20.25" x14ac:dyDescent="0.3">
      <c r="C11" s="6" t="s">
        <v>6</v>
      </c>
      <c r="D11" s="6">
        <f>+D6+D7+D8+D9</f>
        <v>0</v>
      </c>
      <c r="E11" s="11" t="e">
        <f>+D11/D11</f>
        <v>#DIV/0!</v>
      </c>
    </row>
    <row r="12" spans="3:5" ht="20.25" x14ac:dyDescent="0.3">
      <c r="C12" s="7" t="s">
        <v>7</v>
      </c>
      <c r="D12" s="3">
        <f>+ROUND(D11*0.1,2)</f>
        <v>0</v>
      </c>
      <c r="E12" s="17"/>
    </row>
    <row r="13" spans="3:5" ht="20.25" x14ac:dyDescent="0.3">
      <c r="C13" s="7" t="s">
        <v>8</v>
      </c>
      <c r="D13" s="3">
        <f>+ROUND((D11+D12)*0.05,2)</f>
        <v>0</v>
      </c>
      <c r="E13" s="17"/>
    </row>
    <row r="14" spans="3:5" ht="20.25" x14ac:dyDescent="0.3">
      <c r="C14" s="8" t="s">
        <v>9</v>
      </c>
      <c r="D14" s="6">
        <f>+D11+D12+D13</f>
        <v>0</v>
      </c>
      <c r="E14" s="17"/>
    </row>
    <row r="17" spans="3:7" x14ac:dyDescent="0.25">
      <c r="C17" s="18" t="s">
        <v>49</v>
      </c>
      <c r="D17" s="18" t="s">
        <v>50</v>
      </c>
      <c r="E17" s="18"/>
      <c r="G17" s="18"/>
    </row>
    <row r="18" spans="3:7" x14ac:dyDescent="0.25">
      <c r="C18" s="18"/>
      <c r="D18" s="18"/>
      <c r="E18" s="18"/>
      <c r="G18" s="18"/>
    </row>
    <row r="19" spans="3:7" x14ac:dyDescent="0.25">
      <c r="C19" s="18" t="s">
        <v>51</v>
      </c>
      <c r="D19" s="18" t="s">
        <v>50</v>
      </c>
      <c r="E19" s="18"/>
      <c r="G19" s="18"/>
    </row>
    <row r="20" spans="3:7" x14ac:dyDescent="0.25">
      <c r="D20" s="16"/>
    </row>
  </sheetData>
  <mergeCells count="4">
    <mergeCell ref="C3:E3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workbookViewId="0">
      <selection activeCell="D16" sqref="D16:D18"/>
    </sheetView>
  </sheetViews>
  <sheetFormatPr defaultRowHeight="15" x14ac:dyDescent="0.25"/>
  <cols>
    <col min="2" max="2" width="39.28515625" customWidth="1"/>
    <col min="3" max="3" width="23" customWidth="1"/>
    <col min="4" max="4" width="15.85546875" customWidth="1"/>
  </cols>
  <sheetData>
    <row r="1" spans="2:6" x14ac:dyDescent="0.25">
      <c r="C1" s="18" t="s">
        <v>59</v>
      </c>
    </row>
    <row r="3" spans="2:6" ht="20.25" x14ac:dyDescent="0.3">
      <c r="B3" s="50" t="s">
        <v>16</v>
      </c>
      <c r="C3" s="50"/>
      <c r="D3" s="50"/>
    </row>
    <row r="4" spans="2:6" s="15" customFormat="1" ht="20.25" x14ac:dyDescent="0.3">
      <c r="B4" s="2"/>
      <c r="C4" s="2"/>
    </row>
    <row r="5" spans="2:6" ht="36" customHeight="1" x14ac:dyDescent="0.25">
      <c r="B5" s="9" t="s">
        <v>11</v>
      </c>
      <c r="C5" s="10" t="s">
        <v>12</v>
      </c>
      <c r="D5" s="10" t="s">
        <v>13</v>
      </c>
    </row>
    <row r="6" spans="2:6" ht="20.25" x14ac:dyDescent="0.3">
      <c r="B6" s="3" t="s">
        <v>1</v>
      </c>
      <c r="C6" s="3"/>
      <c r="D6" s="11" t="e">
        <f>+C6/$C$11</f>
        <v>#DIV/0!</v>
      </c>
    </row>
    <row r="7" spans="2:6" ht="20.25" x14ac:dyDescent="0.3">
      <c r="B7" s="3" t="s">
        <v>2</v>
      </c>
      <c r="C7" s="3"/>
      <c r="D7" s="11" t="e">
        <f t="shared" ref="D7:D11" si="0">+C7/$C$11</f>
        <v>#DIV/0!</v>
      </c>
    </row>
    <row r="8" spans="2:6" ht="20.25" x14ac:dyDescent="0.3">
      <c r="B8" s="4" t="s">
        <v>3</v>
      </c>
      <c r="C8" s="5"/>
      <c r="D8" s="11" t="e">
        <f t="shared" si="0"/>
        <v>#DIV/0!</v>
      </c>
    </row>
    <row r="9" spans="2:6" ht="20.25" x14ac:dyDescent="0.3">
      <c r="B9" s="4" t="s">
        <v>4</v>
      </c>
      <c r="C9" s="5"/>
      <c r="D9" s="11" t="e">
        <f t="shared" si="0"/>
        <v>#DIV/0!</v>
      </c>
    </row>
    <row r="10" spans="2:6" ht="20.25" x14ac:dyDescent="0.3">
      <c r="B10" s="3" t="s">
        <v>5</v>
      </c>
      <c r="C10" s="3"/>
      <c r="D10" s="11" t="e">
        <f t="shared" si="0"/>
        <v>#DIV/0!</v>
      </c>
    </row>
    <row r="11" spans="2:6" ht="20.25" x14ac:dyDescent="0.3">
      <c r="B11" s="6" t="s">
        <v>6</v>
      </c>
      <c r="C11" s="6">
        <f>+C6+C7+C10</f>
        <v>0</v>
      </c>
      <c r="D11" s="11" t="e">
        <f t="shared" si="0"/>
        <v>#DIV/0!</v>
      </c>
    </row>
    <row r="12" spans="2:6" ht="20.25" x14ac:dyDescent="0.3">
      <c r="B12" s="7" t="s">
        <v>7</v>
      </c>
      <c r="C12" s="3">
        <f>+ROUND(C11*0.1,2)</f>
        <v>0</v>
      </c>
      <c r="D12" s="3"/>
    </row>
    <row r="13" spans="2:6" ht="20.25" x14ac:dyDescent="0.3">
      <c r="B13" s="7" t="s">
        <v>8</v>
      </c>
      <c r="C13" s="3">
        <f>+ROUND((C11+C12)*0.05,2)</f>
        <v>0</v>
      </c>
      <c r="D13" s="3"/>
    </row>
    <row r="14" spans="2:6" ht="20.25" x14ac:dyDescent="0.3">
      <c r="B14" s="8" t="s">
        <v>9</v>
      </c>
      <c r="C14" s="6">
        <f>+C11+C12+C13</f>
        <v>0</v>
      </c>
      <c r="D14" s="6"/>
    </row>
    <row r="16" spans="2:6" x14ac:dyDescent="0.25">
      <c r="B16" s="18" t="s">
        <v>49</v>
      </c>
      <c r="C16" s="18"/>
      <c r="D16" s="18" t="s">
        <v>50</v>
      </c>
      <c r="F16" s="18"/>
    </row>
    <row r="17" spans="2:6" x14ac:dyDescent="0.25">
      <c r="B17" s="18"/>
      <c r="C17" s="18"/>
      <c r="D17" s="18"/>
      <c r="F17" s="18"/>
    </row>
    <row r="18" spans="2:6" x14ac:dyDescent="0.25">
      <c r="B18" s="18" t="s">
        <v>51</v>
      </c>
      <c r="C18" s="18"/>
      <c r="D18" s="18" t="s">
        <v>50</v>
      </c>
      <c r="F18" s="18"/>
    </row>
  </sheetData>
  <mergeCells count="1">
    <mergeCell ref="B3:D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9"/>
  <sheetViews>
    <sheetView workbookViewId="0">
      <selection activeCell="D17" sqref="D17:D19"/>
    </sheetView>
  </sheetViews>
  <sheetFormatPr defaultRowHeight="15" x14ac:dyDescent="0.25"/>
  <cols>
    <col min="2" max="2" width="46.7109375" customWidth="1"/>
    <col min="3" max="3" width="30.85546875" customWidth="1"/>
    <col min="4" max="4" width="15.140625" customWidth="1"/>
  </cols>
  <sheetData>
    <row r="1" spans="2:4" x14ac:dyDescent="0.25">
      <c r="C1" s="18" t="s">
        <v>58</v>
      </c>
    </row>
    <row r="4" spans="2:4" ht="20.25" x14ac:dyDescent="0.3">
      <c r="B4" s="50" t="s">
        <v>0</v>
      </c>
      <c r="C4" s="50"/>
      <c r="D4" s="50"/>
    </row>
    <row r="5" spans="2:4" s="1" customFormat="1" ht="20.25" x14ac:dyDescent="0.3">
      <c r="B5" s="2"/>
      <c r="C5" s="2"/>
    </row>
    <row r="6" spans="2:4" ht="33" customHeight="1" x14ac:dyDescent="0.25">
      <c r="B6" s="9" t="s">
        <v>11</v>
      </c>
      <c r="C6" s="10" t="s">
        <v>12</v>
      </c>
      <c r="D6" s="10" t="s">
        <v>13</v>
      </c>
    </row>
    <row r="7" spans="2:4" ht="20.25" x14ac:dyDescent="0.3">
      <c r="B7" s="3" t="s">
        <v>1</v>
      </c>
      <c r="C7" s="3"/>
      <c r="D7" s="11" t="e">
        <f>+C7/$C$12</f>
        <v>#DIV/0!</v>
      </c>
    </row>
    <row r="8" spans="2:4" ht="20.25" x14ac:dyDescent="0.3">
      <c r="B8" s="3" t="s">
        <v>2</v>
      </c>
      <c r="C8" s="3"/>
      <c r="D8" s="11" t="e">
        <f t="shared" ref="D8:D12" si="0">+C8/$C$12</f>
        <v>#DIV/0!</v>
      </c>
    </row>
    <row r="9" spans="2:4" ht="20.25" x14ac:dyDescent="0.3">
      <c r="B9" s="4" t="s">
        <v>3</v>
      </c>
      <c r="C9" s="5"/>
      <c r="D9" s="11" t="e">
        <f t="shared" si="0"/>
        <v>#DIV/0!</v>
      </c>
    </row>
    <row r="10" spans="2:4" ht="20.25" x14ac:dyDescent="0.3">
      <c r="B10" s="4" t="s">
        <v>4</v>
      </c>
      <c r="C10" s="5"/>
      <c r="D10" s="11" t="e">
        <f t="shared" si="0"/>
        <v>#DIV/0!</v>
      </c>
    </row>
    <row r="11" spans="2:4" ht="20.25" x14ac:dyDescent="0.3">
      <c r="B11" s="3" t="s">
        <v>5</v>
      </c>
      <c r="C11" s="3"/>
      <c r="D11" s="11" t="e">
        <f t="shared" si="0"/>
        <v>#DIV/0!</v>
      </c>
    </row>
    <row r="12" spans="2:4" ht="20.25" x14ac:dyDescent="0.3">
      <c r="B12" s="6" t="s">
        <v>6</v>
      </c>
      <c r="C12" s="6">
        <f>+C7+C8+C11</f>
        <v>0</v>
      </c>
      <c r="D12" s="11" t="e">
        <f t="shared" si="0"/>
        <v>#DIV/0!</v>
      </c>
    </row>
    <row r="13" spans="2:4" ht="20.25" x14ac:dyDescent="0.3">
      <c r="B13" s="7" t="s">
        <v>7</v>
      </c>
      <c r="C13" s="3">
        <f>+ROUND(C12*0.1,2)</f>
        <v>0</v>
      </c>
      <c r="D13" s="11"/>
    </row>
    <row r="14" spans="2:4" ht="20.25" x14ac:dyDescent="0.3">
      <c r="B14" s="7" t="s">
        <v>8</v>
      </c>
      <c r="C14" s="3">
        <f>+ROUND((C12+C13)*0.05,2)</f>
        <v>0</v>
      </c>
      <c r="D14" s="11"/>
    </row>
    <row r="15" spans="2:4" ht="20.25" x14ac:dyDescent="0.3">
      <c r="B15" s="8" t="s">
        <v>10</v>
      </c>
      <c r="C15" s="6">
        <f>+C12+C13+C14</f>
        <v>0</v>
      </c>
      <c r="D15" s="11"/>
    </row>
    <row r="17" spans="2:6" x14ac:dyDescent="0.25">
      <c r="B17" s="18" t="s">
        <v>49</v>
      </c>
      <c r="C17" s="18"/>
      <c r="D17" s="18" t="s">
        <v>50</v>
      </c>
      <c r="F17" s="18"/>
    </row>
    <row r="18" spans="2:6" x14ac:dyDescent="0.25">
      <c r="B18" s="18"/>
      <c r="C18" s="18"/>
      <c r="D18" s="18"/>
      <c r="F18" s="18"/>
    </row>
    <row r="19" spans="2:6" x14ac:dyDescent="0.25">
      <c r="B19" s="18" t="s">
        <v>51</v>
      </c>
      <c r="C19" s="18"/>
      <c r="D19" s="18" t="s">
        <v>50</v>
      </c>
      <c r="F19" s="18"/>
    </row>
  </sheetData>
  <mergeCells count="1">
    <mergeCell ref="B4:D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9"/>
  <sheetViews>
    <sheetView workbookViewId="0">
      <selection activeCell="C1" sqref="C1"/>
    </sheetView>
  </sheetViews>
  <sheetFormatPr defaultRowHeight="15" x14ac:dyDescent="0.25"/>
  <cols>
    <col min="2" max="2" width="45" customWidth="1"/>
    <col min="3" max="3" width="32" customWidth="1"/>
    <col min="4" max="4" width="15.140625" customWidth="1"/>
  </cols>
  <sheetData>
    <row r="1" spans="2:4" x14ac:dyDescent="0.25">
      <c r="C1" s="18" t="s">
        <v>57</v>
      </c>
    </row>
    <row r="3" spans="2:4" ht="20.25" x14ac:dyDescent="0.3">
      <c r="B3" s="50" t="s">
        <v>14</v>
      </c>
      <c r="C3" s="50"/>
      <c r="D3" s="50"/>
    </row>
    <row r="4" spans="2:4" s="13" customFormat="1" ht="20.25" x14ac:dyDescent="0.3">
      <c r="B4" s="2"/>
      <c r="C4" s="2"/>
    </row>
    <row r="5" spans="2:4" ht="40.5" customHeight="1" x14ac:dyDescent="0.25">
      <c r="B5" s="9" t="s">
        <v>11</v>
      </c>
      <c r="C5" s="10" t="s">
        <v>12</v>
      </c>
      <c r="D5" s="10" t="s">
        <v>13</v>
      </c>
    </row>
    <row r="6" spans="2:4" ht="20.25" x14ac:dyDescent="0.3">
      <c r="B6" s="3" t="s">
        <v>1</v>
      </c>
      <c r="C6" s="3"/>
      <c r="D6" s="11" t="e">
        <f>+C6/$C$11</f>
        <v>#DIV/0!</v>
      </c>
    </row>
    <row r="7" spans="2:4" ht="20.25" x14ac:dyDescent="0.3">
      <c r="B7" s="3" t="s">
        <v>2</v>
      </c>
      <c r="C7" s="3"/>
      <c r="D7" s="11" t="e">
        <f t="shared" ref="D7:D11" si="0">+C7/$C$11</f>
        <v>#DIV/0!</v>
      </c>
    </row>
    <row r="8" spans="2:4" ht="20.25" x14ac:dyDescent="0.3">
      <c r="B8" s="4" t="s">
        <v>3</v>
      </c>
      <c r="C8" s="5"/>
      <c r="D8" s="11" t="e">
        <f t="shared" si="0"/>
        <v>#DIV/0!</v>
      </c>
    </row>
    <row r="9" spans="2:4" ht="20.25" x14ac:dyDescent="0.3">
      <c r="B9" s="4" t="s">
        <v>4</v>
      </c>
      <c r="C9" s="5"/>
      <c r="D9" s="11" t="e">
        <f t="shared" si="0"/>
        <v>#DIV/0!</v>
      </c>
    </row>
    <row r="10" spans="2:4" ht="20.25" x14ac:dyDescent="0.3">
      <c r="B10" s="3" t="s">
        <v>5</v>
      </c>
      <c r="C10" s="3"/>
      <c r="D10" s="11" t="e">
        <f t="shared" si="0"/>
        <v>#DIV/0!</v>
      </c>
    </row>
    <row r="11" spans="2:4" ht="20.25" x14ac:dyDescent="0.3">
      <c r="B11" s="6" t="s">
        <v>6</v>
      </c>
      <c r="C11" s="6">
        <f>+C6+C7+C10</f>
        <v>0</v>
      </c>
      <c r="D11" s="12" t="e">
        <f t="shared" si="0"/>
        <v>#DIV/0!</v>
      </c>
    </row>
    <row r="12" spans="2:4" ht="20.25" x14ac:dyDescent="0.3">
      <c r="B12" s="7" t="s">
        <v>7</v>
      </c>
      <c r="C12" s="3">
        <f>+ROUND(C11*0.1,2)</f>
        <v>0</v>
      </c>
      <c r="D12" s="3"/>
    </row>
    <row r="13" spans="2:4" ht="20.25" x14ac:dyDescent="0.3">
      <c r="B13" s="7" t="s">
        <v>8</v>
      </c>
      <c r="C13" s="3">
        <f>+ROUND((C11+C12)*0.05,2)</f>
        <v>0</v>
      </c>
      <c r="D13" s="3"/>
    </row>
    <row r="14" spans="2:4" ht="20.25" x14ac:dyDescent="0.3">
      <c r="B14" s="8" t="s">
        <v>9</v>
      </c>
      <c r="C14" s="6">
        <f>+C11+C12+C13</f>
        <v>0</v>
      </c>
      <c r="D14" s="6"/>
    </row>
    <row r="17" spans="2:6" x14ac:dyDescent="0.25">
      <c r="B17" s="18" t="s">
        <v>49</v>
      </c>
      <c r="C17" s="18"/>
      <c r="D17" s="18" t="s">
        <v>50</v>
      </c>
      <c r="F17" s="18"/>
    </row>
    <row r="18" spans="2:6" x14ac:dyDescent="0.25">
      <c r="B18" s="18"/>
      <c r="C18" s="18"/>
      <c r="D18" s="18"/>
      <c r="F18" s="18"/>
    </row>
    <row r="19" spans="2:6" x14ac:dyDescent="0.25">
      <c r="B19" s="18" t="s">
        <v>51</v>
      </c>
      <c r="C19" s="18"/>
      <c r="D19" s="18" t="s">
        <v>50</v>
      </c>
      <c r="F19" s="18"/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9"/>
  <sheetViews>
    <sheetView workbookViewId="0">
      <selection activeCell="D17" sqref="D17:D19"/>
    </sheetView>
  </sheetViews>
  <sheetFormatPr defaultRowHeight="15" x14ac:dyDescent="0.25"/>
  <cols>
    <col min="2" max="2" width="35.85546875" bestFit="1" customWidth="1"/>
    <col min="3" max="3" width="24.85546875" customWidth="1"/>
    <col min="4" max="4" width="22.7109375" customWidth="1"/>
  </cols>
  <sheetData>
    <row r="1" spans="2:4" x14ac:dyDescent="0.25">
      <c r="C1" s="18" t="s">
        <v>56</v>
      </c>
    </row>
    <row r="3" spans="2:4" ht="20.25" x14ac:dyDescent="0.3">
      <c r="B3" s="50" t="s">
        <v>15</v>
      </c>
      <c r="C3" s="50"/>
      <c r="D3" s="50"/>
    </row>
    <row r="4" spans="2:4" s="14" customFormat="1" ht="20.25" x14ac:dyDescent="0.3">
      <c r="B4" s="2"/>
      <c r="C4" s="2"/>
    </row>
    <row r="5" spans="2:4" ht="28.5" customHeight="1" x14ac:dyDescent="0.25">
      <c r="B5" s="9" t="s">
        <v>11</v>
      </c>
      <c r="C5" s="10" t="s">
        <v>12</v>
      </c>
      <c r="D5" s="10" t="s">
        <v>13</v>
      </c>
    </row>
    <row r="6" spans="2:4" ht="20.25" x14ac:dyDescent="0.3">
      <c r="B6" s="3" t="s">
        <v>1</v>
      </c>
      <c r="C6" s="3"/>
      <c r="D6" s="11" t="e">
        <f>+C6/$C$11</f>
        <v>#DIV/0!</v>
      </c>
    </row>
    <row r="7" spans="2:4" ht="20.25" x14ac:dyDescent="0.3">
      <c r="B7" s="3" t="s">
        <v>2</v>
      </c>
      <c r="C7" s="3"/>
      <c r="D7" s="11" t="e">
        <f t="shared" ref="D7:D11" si="0">+C7/$C$11</f>
        <v>#DIV/0!</v>
      </c>
    </row>
    <row r="8" spans="2:4" ht="20.25" x14ac:dyDescent="0.3">
      <c r="B8" s="4" t="s">
        <v>3</v>
      </c>
      <c r="C8" s="5"/>
      <c r="D8" s="11"/>
    </row>
    <row r="9" spans="2:4" ht="20.25" x14ac:dyDescent="0.3">
      <c r="B9" s="4" t="s">
        <v>4</v>
      </c>
      <c r="C9" s="5"/>
      <c r="D9" s="11"/>
    </row>
    <row r="10" spans="2:4" ht="20.25" x14ac:dyDescent="0.3">
      <c r="B10" s="3" t="s">
        <v>5</v>
      </c>
      <c r="C10" s="3"/>
      <c r="D10" s="11" t="e">
        <f t="shared" si="0"/>
        <v>#DIV/0!</v>
      </c>
    </row>
    <row r="11" spans="2:4" ht="20.25" x14ac:dyDescent="0.3">
      <c r="B11" s="6" t="s">
        <v>6</v>
      </c>
      <c r="C11" s="6">
        <f>+C6+C7+C10</f>
        <v>0</v>
      </c>
      <c r="D11" s="11" t="e">
        <f t="shared" si="0"/>
        <v>#DIV/0!</v>
      </c>
    </row>
    <row r="12" spans="2:4" ht="20.25" x14ac:dyDescent="0.3">
      <c r="B12" s="7" t="s">
        <v>7</v>
      </c>
      <c r="C12" s="3">
        <f>+ROUND(C11*0.1,2)</f>
        <v>0</v>
      </c>
      <c r="D12" s="3"/>
    </row>
    <row r="13" spans="2:4" ht="20.25" x14ac:dyDescent="0.3">
      <c r="B13" s="7" t="s">
        <v>8</v>
      </c>
      <c r="C13" s="3">
        <f>+ROUND((C11+C12)*0.05,2)</f>
        <v>0</v>
      </c>
      <c r="D13" s="3"/>
    </row>
    <row r="14" spans="2:4" ht="20.25" x14ac:dyDescent="0.3">
      <c r="B14" s="8" t="s">
        <v>9</v>
      </c>
      <c r="C14" s="6">
        <f>+C11+C12+C13</f>
        <v>0</v>
      </c>
      <c r="D14" s="6"/>
    </row>
    <row r="17" spans="2:6" x14ac:dyDescent="0.25">
      <c r="B17" s="18" t="s">
        <v>49</v>
      </c>
      <c r="C17" s="18"/>
      <c r="D17" s="18" t="s">
        <v>50</v>
      </c>
      <c r="F17" s="18"/>
    </row>
    <row r="18" spans="2:6" x14ac:dyDescent="0.25">
      <c r="B18" s="18"/>
      <c r="C18" s="18"/>
      <c r="D18" s="18"/>
      <c r="F18" s="18"/>
    </row>
    <row r="19" spans="2:6" x14ac:dyDescent="0.25">
      <c r="B19" s="18" t="s">
        <v>51</v>
      </c>
      <c r="C19" s="18"/>
      <c r="D19" s="18" t="s">
        <v>50</v>
      </c>
      <c r="F19" s="18"/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7"/>
  <sheetViews>
    <sheetView workbookViewId="0">
      <selection activeCell="D15" sqref="D15:D17"/>
    </sheetView>
  </sheetViews>
  <sheetFormatPr defaultRowHeight="15" x14ac:dyDescent="0.25"/>
  <cols>
    <col min="2" max="2" width="67.5703125" customWidth="1"/>
    <col min="3" max="3" width="19.42578125" bestFit="1" customWidth="1"/>
    <col min="4" max="4" width="22.28515625" customWidth="1"/>
    <col min="5" max="5" width="73.140625" bestFit="1" customWidth="1"/>
    <col min="6" max="6" width="19.42578125" bestFit="1" customWidth="1"/>
  </cols>
  <sheetData>
    <row r="1" spans="2:6" x14ac:dyDescent="0.25">
      <c r="C1" s="18" t="s">
        <v>55</v>
      </c>
    </row>
    <row r="3" spans="2:6" ht="20.25" x14ac:dyDescent="0.3">
      <c r="B3" s="50" t="s">
        <v>20</v>
      </c>
      <c r="C3" s="50"/>
      <c r="D3" s="50"/>
    </row>
    <row r="4" spans="2:6" x14ac:dyDescent="0.25">
      <c r="B4" s="15"/>
      <c r="C4" s="15"/>
      <c r="D4" s="15"/>
    </row>
    <row r="5" spans="2:6" ht="20.25" x14ac:dyDescent="0.25">
      <c r="B5" s="9" t="s">
        <v>11</v>
      </c>
      <c r="C5" s="10" t="s">
        <v>12</v>
      </c>
      <c r="D5" s="10" t="s">
        <v>13</v>
      </c>
    </row>
    <row r="6" spans="2:6" ht="20.25" x14ac:dyDescent="0.3">
      <c r="B6" s="3" t="s">
        <v>38</v>
      </c>
      <c r="C6" s="3"/>
      <c r="D6" s="11" t="e">
        <f>+C6/$C$9</f>
        <v>#DIV/0!</v>
      </c>
    </row>
    <row r="7" spans="2:6" ht="20.25" x14ac:dyDescent="0.3">
      <c r="B7" s="3" t="s">
        <v>19</v>
      </c>
      <c r="C7" s="3"/>
      <c r="D7" s="11" t="e">
        <f t="shared" ref="D7:D9" si="0">+C7/$C$9</f>
        <v>#DIV/0!</v>
      </c>
    </row>
    <row r="8" spans="2:6" ht="19.5" customHeight="1" x14ac:dyDescent="0.3">
      <c r="B8" s="3" t="s">
        <v>39</v>
      </c>
      <c r="C8" s="3"/>
      <c r="D8" s="11" t="e">
        <f t="shared" si="0"/>
        <v>#DIV/0!</v>
      </c>
    </row>
    <row r="9" spans="2:6" ht="20.25" x14ac:dyDescent="0.3">
      <c r="B9" s="6" t="s">
        <v>6</v>
      </c>
      <c r="C9" s="6">
        <f>+C6+C7+C8</f>
        <v>0</v>
      </c>
      <c r="D9" s="11" t="e">
        <f t="shared" si="0"/>
        <v>#DIV/0!</v>
      </c>
    </row>
    <row r="10" spans="2:6" ht="20.25" x14ac:dyDescent="0.3">
      <c r="B10" s="7" t="s">
        <v>7</v>
      </c>
      <c r="C10" s="3">
        <f>+ROUND(C9*0.1,2)</f>
        <v>0</v>
      </c>
      <c r="D10" s="17"/>
    </row>
    <row r="11" spans="2:6" ht="20.25" x14ac:dyDescent="0.3">
      <c r="B11" s="7" t="s">
        <v>8</v>
      </c>
      <c r="C11" s="3">
        <f>+ROUND((C9+C10)*0.05,2)</f>
        <v>0</v>
      </c>
      <c r="D11" s="17"/>
    </row>
    <row r="12" spans="2:6" ht="20.25" x14ac:dyDescent="0.3">
      <c r="B12" s="8" t="s">
        <v>9</v>
      </c>
      <c r="C12" s="6">
        <f>+C9+C10+C11</f>
        <v>0</v>
      </c>
      <c r="D12" s="17"/>
    </row>
    <row r="15" spans="2:6" x14ac:dyDescent="0.25">
      <c r="B15" s="18" t="s">
        <v>49</v>
      </c>
      <c r="C15" s="18"/>
      <c r="D15" s="18" t="s">
        <v>50</v>
      </c>
      <c r="F15" s="18"/>
    </row>
    <row r="16" spans="2:6" x14ac:dyDescent="0.25">
      <c r="B16" s="18"/>
      <c r="C16" s="18"/>
      <c r="D16" s="18"/>
      <c r="F16" s="18"/>
    </row>
    <row r="17" spans="2:6" x14ac:dyDescent="0.25">
      <c r="B17" s="18" t="s">
        <v>51</v>
      </c>
      <c r="C17" s="18"/>
      <c r="D17" s="18" t="s">
        <v>50</v>
      </c>
      <c r="F17" s="18"/>
    </row>
  </sheetData>
  <mergeCells count="1">
    <mergeCell ref="B3:D3"/>
  </mergeCells>
  <pageMargins left="0.25" right="0.25" top="0.75" bottom="0.75" header="0.3" footer="0.3"/>
  <pageSetup paperSize="9" scale="83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B1" sqref="B1"/>
    </sheetView>
  </sheetViews>
  <sheetFormatPr defaultRowHeight="15" x14ac:dyDescent="0.25"/>
  <cols>
    <col min="1" max="1" width="32.140625" customWidth="1"/>
    <col min="2" max="2" width="25.42578125" customWidth="1"/>
    <col min="3" max="3" width="22.85546875" customWidth="1"/>
    <col min="4" max="4" width="21.5703125" customWidth="1"/>
  </cols>
  <sheetData>
    <row r="1" spans="1:3" x14ac:dyDescent="0.25">
      <c r="B1" s="18" t="s">
        <v>54</v>
      </c>
    </row>
    <row r="3" spans="1:3" ht="20.25" x14ac:dyDescent="0.3">
      <c r="A3" s="50" t="s">
        <v>40</v>
      </c>
      <c r="B3" s="50"/>
      <c r="C3" s="50"/>
    </row>
    <row r="4" spans="1:3" ht="20.25" x14ac:dyDescent="0.3">
      <c r="A4" s="34"/>
      <c r="B4" s="34"/>
      <c r="C4" s="18"/>
    </row>
    <row r="5" spans="1:3" ht="20.25" x14ac:dyDescent="0.25">
      <c r="A5" s="9" t="s">
        <v>11</v>
      </c>
      <c r="B5" s="10" t="s">
        <v>12</v>
      </c>
      <c r="C5" s="10" t="s">
        <v>13</v>
      </c>
    </row>
    <row r="6" spans="1:3" ht="20.25" x14ac:dyDescent="0.3">
      <c r="A6" s="3" t="s">
        <v>1</v>
      </c>
      <c r="B6" s="3"/>
      <c r="C6" s="11"/>
    </row>
    <row r="7" spans="1:3" ht="20.25" x14ac:dyDescent="0.3">
      <c r="A7" s="3" t="s">
        <v>2</v>
      </c>
      <c r="B7" s="3"/>
      <c r="C7" s="11"/>
    </row>
    <row r="8" spans="1:3" ht="20.25" x14ac:dyDescent="0.3">
      <c r="A8" s="4" t="s">
        <v>3</v>
      </c>
      <c r="B8" s="5"/>
      <c r="C8" s="11"/>
    </row>
    <row r="9" spans="1:3" ht="20.25" x14ac:dyDescent="0.3">
      <c r="A9" s="4" t="s">
        <v>4</v>
      </c>
      <c r="B9" s="5"/>
      <c r="C9" s="11"/>
    </row>
    <row r="10" spans="1:3" ht="20.25" x14ac:dyDescent="0.3">
      <c r="A10" s="3" t="s">
        <v>5</v>
      </c>
      <c r="B10" s="3"/>
      <c r="C10" s="11"/>
    </row>
    <row r="11" spans="1:3" ht="20.25" x14ac:dyDescent="0.3">
      <c r="A11" s="6" t="s">
        <v>6</v>
      </c>
      <c r="B11" s="6">
        <f>+B6+B7+B10</f>
        <v>0</v>
      </c>
      <c r="C11" s="11">
        <v>1</v>
      </c>
    </row>
    <row r="12" spans="1:3" ht="20.25" x14ac:dyDescent="0.3">
      <c r="A12" s="7" t="s">
        <v>7</v>
      </c>
      <c r="B12" s="3">
        <f>+ROUND(B11*0.1,2)</f>
        <v>0</v>
      </c>
      <c r="C12" s="3"/>
    </row>
    <row r="13" spans="1:3" ht="20.25" x14ac:dyDescent="0.3">
      <c r="A13" s="7" t="s">
        <v>8</v>
      </c>
      <c r="B13" s="3">
        <f>+ROUND((B11+B12)*0.05,2)</f>
        <v>0</v>
      </c>
      <c r="C13" s="3"/>
    </row>
    <row r="14" spans="1:3" ht="20.25" x14ac:dyDescent="0.3">
      <c r="A14" s="8" t="s">
        <v>9</v>
      </c>
      <c r="B14" s="6">
        <f>+B11+B12+B13</f>
        <v>0</v>
      </c>
      <c r="C14" s="6"/>
    </row>
    <row r="17" spans="1:5" x14ac:dyDescent="0.25">
      <c r="A17" s="18" t="s">
        <v>49</v>
      </c>
      <c r="B17" s="18"/>
      <c r="C17" s="18"/>
      <c r="D17" s="18" t="s">
        <v>50</v>
      </c>
      <c r="E17" s="18"/>
    </row>
    <row r="18" spans="1:5" x14ac:dyDescent="0.25">
      <c r="A18" s="18"/>
      <c r="B18" s="18"/>
      <c r="C18" s="18"/>
      <c r="D18" s="18"/>
      <c r="E18" s="18"/>
    </row>
    <row r="19" spans="1:5" x14ac:dyDescent="0.25">
      <c r="A19" s="18" t="s">
        <v>51</v>
      </c>
      <c r="B19" s="18"/>
      <c r="C19" s="18"/>
      <c r="D19" s="18" t="s">
        <v>50</v>
      </c>
      <c r="E19" s="18"/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</vt:lpstr>
      <vt:lpstr>калькуляция 1</vt:lpstr>
      <vt:lpstr>калькуляция 2</vt:lpstr>
      <vt:lpstr>калькуляция 3</vt:lpstr>
      <vt:lpstr>калькуляция 4</vt:lpstr>
      <vt:lpstr>калькуляция 5</vt:lpstr>
      <vt:lpstr>калькуляция 6</vt:lpstr>
      <vt:lpstr>калькуляция 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kuznecova</dc:creator>
  <cp:lastModifiedBy>DegtyarnikovaEV</cp:lastModifiedBy>
  <cp:lastPrinted>2015-06-29T07:57:20Z</cp:lastPrinted>
  <dcterms:created xsi:type="dcterms:W3CDTF">2015-05-27T09:23:42Z</dcterms:created>
  <dcterms:modified xsi:type="dcterms:W3CDTF">2015-07-10T06:53:55Z</dcterms:modified>
</cp:coreProperties>
</file>